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166925"/>
  <mc:AlternateContent xmlns:mc="http://schemas.openxmlformats.org/markup-compatibility/2006">
    <mc:Choice Requires="x15">
      <x15ac:absPath xmlns:x15ac="http://schemas.microsoft.com/office/spreadsheetml/2010/11/ac" url="S:\72_SUPPORT\COMMUN\MARCHES\Equipe\_Actif\2025\2025RTPN5039_RENOVATION INTERIEUR ATELIER E\1_CONSULTATION\2025RTPN5039_DCE\"/>
    </mc:Choice>
  </mc:AlternateContent>
  <xr:revisionPtr revIDLastSave="0" documentId="13_ncr:1_{0198B194-1D20-4B03-81BA-0B8556827ED9}" xr6:coauthVersionLast="47" xr6:coauthVersionMax="47" xr10:uidLastSave="{00000000-0000-0000-0000-000000000000}"/>
  <bookViews>
    <workbookView xWindow="-28920" yWindow="-120" windowWidth="29040" windowHeight="15720" xr2:uid="{00000000-000D-0000-FFFF-FFFF00000000}"/>
  </bookViews>
  <sheets>
    <sheet name="LOT 2 ELECTRICTE" sheetId="1" r:id="rId1"/>
  </sheets>
  <definedNames>
    <definedName name="_xlnm.Print_Titles" localSheetId="0">'LOT 2 ELECTRICTE'!$1:$1</definedName>
    <definedName name="_xlnm.Print_Area" localSheetId="0">'LOT 2 ELECTRICTE'!$A$1:$F$33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4" i="1" l="1"/>
  <c r="F23" i="1"/>
  <c r="F22" i="1"/>
  <c r="F7" i="1"/>
  <c r="F10" i="1"/>
  <c r="F14" i="1"/>
  <c r="F20" i="1"/>
  <c r="F21" i="1"/>
  <c r="F25" i="1" l="1"/>
  <c r="F29" i="1" s="1"/>
  <c r="F31" i="1" s="1"/>
  <c r="F32" i="1"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tc={76C244A8-16AE-4E0D-A701-EF6CB0C0944E}</author>
    <author>tc={1DCB7A07-8D06-4470-B898-392DD2F5D7BA}</author>
  </authors>
  <commentList>
    <comment ref="D11" authorId="0" shapeId="0" xr:uid="{76C244A8-16AE-4E0D-A701-EF6CB0C0944E}">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Manque E15 et E16</t>
      </text>
    </comment>
    <comment ref="D13" authorId="1" shapeId="0" xr:uid="{1DCB7A07-8D06-4470-B898-392DD2F5D7BA}">
      <text>
        <t>[Commentaire à thread]
Votre version d’Excel vous permet de lire ce commentaire à thread. Toutefois, les modifications qui y sont apportées seront supprimées si le fichier est ouvert dans une version plus récente d’Excel. En savoir plus : https://go.microsoft.com/fwlink/?linkid=870924
Commentaire :
    En attente décompte</t>
      </text>
    </comment>
  </commentList>
</comments>
</file>

<file path=xl/sharedStrings.xml><?xml version="1.0" encoding="utf-8"?>
<sst xmlns="http://schemas.openxmlformats.org/spreadsheetml/2006/main" count="67" uniqueCount="57">
  <si>
    <t>Désignation</t>
  </si>
  <si>
    <t>U</t>
  </si>
  <si>
    <t>Quantité</t>
  </si>
  <si>
    <t>Prix Unitaire</t>
  </si>
  <si>
    <t>Total</t>
  </si>
  <si>
    <t>CH2</t>
  </si>
  <si>
    <t>DESCRIPTION DES OUVRAGES</t>
  </si>
  <si>
    <t>CH3</t>
  </si>
  <si>
    <t>CH4</t>
  </si>
  <si>
    <t>ART</t>
  </si>
  <si>
    <t>007-B282</t>
  </si>
  <si>
    <t>ART</t>
  </si>
  <si>
    <t>007-B283</t>
  </si>
  <si>
    <t>ART</t>
  </si>
  <si>
    <t>007-B289</t>
  </si>
  <si>
    <t>OUVRAGES DIVERS</t>
  </si>
  <si>
    <t>CH5</t>
  </si>
  <si>
    <t>RACCORD</t>
  </si>
  <si>
    <t xml:space="preserve">ENS  </t>
  </si>
  <si>
    <t>ART</t>
  </si>
  <si>
    <t>000-A890</t>
  </si>
  <si>
    <t>DIVERS</t>
  </si>
  <si>
    <t xml:space="preserve">PM   </t>
  </si>
  <si>
    <t>ART</t>
  </si>
  <si>
    <t>007-A664</t>
  </si>
  <si>
    <t>TOTHT</t>
  </si>
  <si>
    <t>Taux TVA</t>
  </si>
  <si>
    <t>TAUX_TVA</t>
  </si>
  <si>
    <t>Montant TVA</t>
  </si>
  <si>
    <t>TVA</t>
  </si>
  <si>
    <t>Montant TTC</t>
  </si>
  <si>
    <t>TOTTTC</t>
  </si>
  <si>
    <t>Selon la loi AGEC  (loi anti-gaspillage et économie circulaire) du 1er janvier 2023, les coûts de collecte des déchets de chantier, les coûts de transport des déchets de chantier, et les coûts de traitement des déchets de chantier sont identifiés dans une ligne spécifique.</t>
  </si>
  <si>
    <t>- Coût de collecte des déchets de chantier</t>
  </si>
  <si>
    <t>ens</t>
  </si>
  <si>
    <t>LOI AGEC (1er janvier 2023)</t>
  </si>
  <si>
    <t>- Coût de transport des déchets de chantier</t>
  </si>
  <si>
    <t>- Coût de traitement des déchets de chantier</t>
  </si>
  <si>
    <t>SOUS TOTAL BASE</t>
  </si>
  <si>
    <t>Démontage - Démolition</t>
  </si>
  <si>
    <t>Salle E01</t>
  </si>
  <si>
    <t>Eclairage</t>
  </si>
  <si>
    <t>Apparaillage</t>
  </si>
  <si>
    <t>Fourniture et pose éclairage</t>
  </si>
  <si>
    <t>Modification circuit éclairages</t>
  </si>
  <si>
    <t>Salles E08-09</t>
  </si>
  <si>
    <t>Adaptation Eclairage 120*60</t>
  </si>
  <si>
    <t>ELECTRICITE</t>
  </si>
  <si>
    <t>12.2</t>
  </si>
  <si>
    <t>Electricité</t>
  </si>
  <si>
    <t>12.2.b</t>
  </si>
  <si>
    <t>12.2.c</t>
  </si>
  <si>
    <t>12.2.d</t>
  </si>
  <si>
    <t>Fourniture et pose éclairage 60*60 à variation</t>
  </si>
  <si>
    <t>u</t>
  </si>
  <si>
    <t>Montant HT du LOT 2  ELECTRICITE</t>
  </si>
  <si>
    <t>Eclairage WC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</si>
</sst>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
    <numFmt numFmtId="165" formatCode="#\ ##0;\-#,##0;"/>
  </numFmts>
  <fonts count="17" x14ac:knownFonts="1">
    <font>
      <sz val="11"/>
      <color theme="1"/>
      <name val="Calibri"/>
      <family val="2"/>
      <scheme val="minor"/>
    </font>
    <font>
      <sz val="10"/>
      <color rgb="FF000000"/>
      <name val="Arial"/>
      <family val="1"/>
    </font>
    <font>
      <sz val="14"/>
      <color rgb="FF000000"/>
      <name val="Arial"/>
      <family val="1"/>
    </font>
    <font>
      <sz val="12"/>
      <color rgb="FF000000"/>
      <name val="Arial"/>
      <family val="1"/>
    </font>
    <font>
      <sz val="10"/>
      <color rgb="FFFF0000"/>
      <name val="Arial"/>
      <family val="1"/>
    </font>
    <font>
      <sz val="8"/>
      <color rgb="FF000000"/>
      <name val="Arial"/>
      <family val="1"/>
    </font>
    <font>
      <sz val="7"/>
      <color rgb="FF000000"/>
      <name val="Arial"/>
      <family val="1"/>
    </font>
    <font>
      <b/>
      <sz val="11"/>
      <color theme="1"/>
      <name val="Calibri"/>
      <family val="1"/>
    </font>
    <font>
      <sz val="9"/>
      <color rgb="FF000000"/>
      <name val="Arial"/>
      <family val="1"/>
    </font>
    <font>
      <sz val="10"/>
      <name val="Arial"/>
      <family val="2"/>
    </font>
    <font>
      <sz val="10"/>
      <name val="MS Sans Serif"/>
      <family val="2"/>
    </font>
    <font>
      <b/>
      <sz val="10"/>
      <name val="Arial"/>
      <family val="2"/>
    </font>
    <font>
      <sz val="10"/>
      <color indexed="12"/>
      <name val="Arial"/>
      <family val="2"/>
    </font>
    <font>
      <b/>
      <u/>
      <sz val="10"/>
      <color rgb="FF000000"/>
      <name val="Arial"/>
      <family val="2"/>
    </font>
    <font>
      <sz val="8"/>
      <name val="Calibri"/>
      <family val="2"/>
      <scheme val="minor"/>
    </font>
    <font>
      <b/>
      <sz val="10"/>
      <color rgb="FF000000"/>
      <name val="Arial"/>
      <family val="2"/>
    </font>
    <font>
      <sz val="9"/>
      <color indexed="81"/>
      <name val="Tahoma"/>
      <charset val="1"/>
    </font>
  </fonts>
  <fills count="3">
    <fill>
      <patternFill patternType="none"/>
    </fill>
    <fill>
      <patternFill patternType="gray125"/>
    </fill>
    <fill>
      <patternFill patternType="solid">
        <fgColor indexed="9"/>
        <bgColor indexed="64"/>
      </patternFill>
    </fill>
  </fills>
  <borders count="19">
    <border>
      <left/>
      <right/>
      <top/>
      <bottom/>
      <diagonal/>
    </border>
    <border>
      <left/>
      <right/>
      <top style="thin">
        <color rgb="FF000000"/>
      </top>
      <bottom/>
      <diagonal/>
    </border>
    <border>
      <left style="hair">
        <color rgb="FF000000"/>
      </left>
      <right style="hair">
        <color rgb="FF000000"/>
      </right>
      <top/>
      <bottom style="thin">
        <color rgb="FF000000"/>
      </bottom>
      <diagonal/>
    </border>
    <border>
      <left style="hair">
        <color rgb="FF000000"/>
      </left>
      <right style="thin">
        <color rgb="FF000000"/>
      </right>
      <top/>
      <bottom style="thin">
        <color rgb="FF000000"/>
      </bottom>
      <diagonal/>
    </border>
    <border>
      <left/>
      <right style="hair">
        <color rgb="FF000000"/>
      </right>
      <top/>
      <bottom style="thin">
        <color rgb="FF000000"/>
      </bottom>
      <diagonal/>
    </border>
    <border>
      <left style="thin">
        <color rgb="FF000000"/>
      </left>
      <right/>
      <top/>
      <bottom style="thin">
        <color rgb="FF000000"/>
      </bottom>
      <diagonal/>
    </border>
    <border>
      <left style="hair">
        <color rgb="FF000000"/>
      </left>
      <right style="hair">
        <color rgb="FF000000"/>
      </right>
      <top/>
      <bottom/>
      <diagonal/>
    </border>
    <border>
      <left/>
      <right style="hair">
        <color rgb="FF000000"/>
      </right>
      <top/>
      <bottom/>
      <diagonal/>
    </border>
    <border>
      <left style="thin">
        <color rgb="FF000000"/>
      </left>
      <right/>
      <top/>
      <bottom/>
      <diagonal/>
    </border>
    <border>
      <left style="hair">
        <color rgb="FF000000"/>
      </left>
      <right style="thin">
        <color rgb="FF000000"/>
      </right>
      <top/>
      <bottom/>
      <diagonal/>
    </border>
    <border>
      <left/>
      <right style="hair">
        <color rgb="FF000000"/>
      </right>
      <top style="thin">
        <color rgb="FF000000"/>
      </top>
      <bottom/>
      <diagonal/>
    </border>
    <border>
      <left style="thin">
        <color rgb="FF000000"/>
      </left>
      <right/>
      <top style="thin">
        <color rgb="FF000000"/>
      </top>
      <bottom/>
      <diagonal/>
    </border>
    <border>
      <left/>
      <right style="hair">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hair">
        <color rgb="FF000000"/>
      </left>
      <right style="hair">
        <color rgb="FF000000"/>
      </right>
      <top style="thin">
        <color rgb="FF000000"/>
      </top>
      <bottom/>
      <diagonal/>
    </border>
    <border>
      <left style="hair">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s>
  <cellStyleXfs count="46">
    <xf numFmtId="0" fontId="0" fillId="0" borderId="0" applyFill="0"/>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2"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3"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1" fillId="0" borderId="0" applyFill="0">
      <alignment horizontal="left" vertical="top" wrapText="1"/>
    </xf>
    <xf numFmtId="0" fontId="4"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5" fillId="0" borderId="0" applyFill="0">
      <alignment horizontal="left" vertical="top" wrapText="1"/>
    </xf>
    <xf numFmtId="0" fontId="6" fillId="0" borderId="0" applyFill="0">
      <alignment horizontal="left" vertical="top" wrapText="1"/>
    </xf>
    <xf numFmtId="0" fontId="10" fillId="0" borderId="0"/>
  </cellStyleXfs>
  <cellXfs count="41">
    <xf numFmtId="0" fontId="0" fillId="0" borderId="0" xfId="0"/>
    <xf numFmtId="0" fontId="0" fillId="0" borderId="18" xfId="0" applyBorder="1" applyAlignment="1">
      <alignment horizontal="left" vertical="top" wrapText="1"/>
    </xf>
    <xf numFmtId="0" fontId="0" fillId="0" borderId="16" xfId="0" applyBorder="1" applyAlignment="1">
      <alignment horizontal="center" vertical="top" wrapText="1"/>
    </xf>
    <xf numFmtId="0" fontId="7" fillId="0" borderId="17" xfId="0" applyFont="1" applyBorder="1" applyAlignment="1">
      <alignment horizontal="left" vertical="top" wrapText="1"/>
    </xf>
    <xf numFmtId="0" fontId="7" fillId="0" borderId="17" xfId="0" applyFont="1" applyBorder="1" applyAlignment="1">
      <alignment horizontal="center" vertical="top" wrapText="1"/>
    </xf>
    <xf numFmtId="0" fontId="7" fillId="0" borderId="17" xfId="0" applyFont="1" applyBorder="1" applyAlignment="1">
      <alignment horizontal="right" vertical="top" wrapText="1"/>
    </xf>
    <xf numFmtId="0" fontId="0" fillId="0" borderId="13" xfId="0" applyBorder="1" applyAlignment="1">
      <alignment horizontal="left" vertical="top" wrapText="1"/>
    </xf>
    <xf numFmtId="0" fontId="0" fillId="0" borderId="12" xfId="0" applyBorder="1" applyAlignment="1">
      <alignment horizontal="left" vertical="top" wrapText="1"/>
    </xf>
    <xf numFmtId="0" fontId="0" fillId="0" borderId="14" xfId="0" applyBorder="1" applyAlignment="1">
      <alignment horizontal="left" vertical="top" wrapText="1"/>
    </xf>
    <xf numFmtId="0" fontId="0" fillId="0" borderId="15" xfId="0" applyBorder="1" applyAlignment="1">
      <alignment horizontal="left" vertical="top" wrapText="1"/>
    </xf>
    <xf numFmtId="0" fontId="2" fillId="0" borderId="13" xfId="6" applyBorder="1">
      <alignment horizontal="left" vertical="top" wrapText="1"/>
    </xf>
    <xf numFmtId="0" fontId="2" fillId="0" borderId="12" xfId="6" applyBorder="1">
      <alignment horizontal="left" vertical="top" wrapText="1"/>
    </xf>
    <xf numFmtId="0" fontId="0" fillId="0" borderId="6" xfId="0" applyBorder="1" applyAlignment="1">
      <alignment horizontal="left" vertical="top" wrapText="1"/>
    </xf>
    <xf numFmtId="0" fontId="0" fillId="0" borderId="9" xfId="0" applyBorder="1" applyAlignment="1">
      <alignment horizontal="left" vertical="top" wrapText="1"/>
    </xf>
    <xf numFmtId="49" fontId="0" fillId="0" borderId="0" xfId="0" applyNumberFormat="1" applyAlignment="1">
      <alignment horizontal="left" vertical="top" wrapText="1"/>
    </xf>
    <xf numFmtId="0" fontId="2" fillId="0" borderId="11" xfId="10" applyBorder="1">
      <alignment horizontal="left" vertical="top" wrapText="1"/>
    </xf>
    <xf numFmtId="0" fontId="2" fillId="0" borderId="10" xfId="10" applyBorder="1">
      <alignment horizontal="left" vertical="top" wrapText="1"/>
    </xf>
    <xf numFmtId="0" fontId="3" fillId="0" borderId="8" xfId="14" applyBorder="1">
      <alignment horizontal="left" vertical="top" wrapText="1"/>
    </xf>
    <xf numFmtId="0" fontId="3" fillId="0" borderId="7" xfId="14" applyBorder="1">
      <alignment horizontal="left" vertical="top" wrapText="1"/>
    </xf>
    <xf numFmtId="0" fontId="3" fillId="0" borderId="8" xfId="18" applyBorder="1">
      <alignment horizontal="left" vertical="top" wrapText="1"/>
    </xf>
    <xf numFmtId="0" fontId="3" fillId="0" borderId="7" xfId="18" applyBorder="1">
      <alignment horizontal="left" vertical="top" wrapText="1"/>
    </xf>
    <xf numFmtId="0" fontId="1" fillId="0" borderId="8" xfId="26" applyBorder="1">
      <alignment horizontal="left" vertical="top" wrapText="1"/>
    </xf>
    <xf numFmtId="0" fontId="1" fillId="0" borderId="7" xfId="26" applyBorder="1" applyAlignment="1">
      <alignment horizontal="justify" vertical="top" wrapText="1"/>
    </xf>
    <xf numFmtId="0" fontId="0" fillId="0" borderId="6" xfId="0" applyBorder="1" applyAlignment="1" applyProtection="1">
      <alignment horizontal="left" vertical="top"/>
      <protection locked="0"/>
    </xf>
    <xf numFmtId="165" fontId="0" fillId="0" borderId="6" xfId="0" applyNumberFormat="1" applyBorder="1" applyAlignment="1" applyProtection="1">
      <alignment horizontal="center" vertical="top" wrapText="1"/>
      <protection locked="0"/>
    </xf>
    <xf numFmtId="164" fontId="0" fillId="0" borderId="6" xfId="0" applyNumberFormat="1" applyBorder="1" applyAlignment="1" applyProtection="1">
      <alignment horizontal="center" vertical="top" wrapText="1"/>
      <protection locked="0"/>
    </xf>
    <xf numFmtId="164" fontId="0" fillId="0" borderId="9" xfId="0" applyNumberFormat="1" applyBorder="1" applyAlignment="1" applyProtection="1">
      <alignment horizontal="right" vertical="top" wrapText="1"/>
      <protection locked="0"/>
    </xf>
    <xf numFmtId="0" fontId="0" fillId="0" borderId="5" xfId="0" applyBorder="1" applyAlignment="1">
      <alignment horizontal="left" vertical="top" wrapText="1"/>
    </xf>
    <xf numFmtId="0" fontId="0" fillId="0" borderId="4" xfId="0" applyBorder="1" applyAlignment="1">
      <alignment horizontal="left" vertical="top" wrapText="1"/>
    </xf>
    <xf numFmtId="0" fontId="0" fillId="0" borderId="2"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left" vertical="top" wrapText="1"/>
    </xf>
    <xf numFmtId="0" fontId="7" fillId="0" borderId="0" xfId="0" applyFont="1" applyAlignment="1">
      <alignment horizontal="left" vertical="top" wrapText="1"/>
    </xf>
    <xf numFmtId="164" fontId="7" fillId="0" borderId="0" xfId="0" applyNumberFormat="1" applyFont="1" applyAlignment="1">
      <alignment horizontal="right" vertical="top" wrapText="1"/>
    </xf>
    <xf numFmtId="0" fontId="8" fillId="0" borderId="10" xfId="10" applyFont="1" applyBorder="1">
      <alignment horizontal="left" vertical="top" wrapText="1"/>
    </xf>
    <xf numFmtId="0" fontId="9" fillId="0" borderId="0" xfId="0" applyFont="1"/>
    <xf numFmtId="0" fontId="11" fillId="0" borderId="0" xfId="45" applyFont="1" applyProtection="1">
      <protection locked="0"/>
    </xf>
    <xf numFmtId="0" fontId="12" fillId="0" borderId="0" xfId="45" applyFont="1" applyProtection="1">
      <protection locked="0"/>
    </xf>
    <xf numFmtId="0" fontId="12" fillId="2" borderId="0" xfId="45" applyFont="1" applyFill="1" applyProtection="1">
      <protection locked="0"/>
    </xf>
    <xf numFmtId="0" fontId="13" fillId="0" borderId="7" xfId="26" applyFont="1" applyBorder="1" applyAlignment="1">
      <alignment horizontal="right" vertical="top" wrapText="1"/>
    </xf>
    <xf numFmtId="0" fontId="15" fillId="0" borderId="7" xfId="26" applyFont="1" applyBorder="1" applyAlignment="1">
      <alignment horizontal="justify" vertical="top" wrapText="1"/>
    </xf>
  </cellXfs>
  <cellStyles count="46">
    <cellStyle name="ArtDescriptif" xfId="28" xr:uid="{00000000-0005-0000-0000-00001C000000}"/>
    <cellStyle name="ArtLibelleCond" xfId="27" xr:uid="{00000000-0005-0000-0000-00001B000000}"/>
    <cellStyle name="ArtNote1" xfId="29" xr:uid="{00000000-0005-0000-0000-00001D000000}"/>
    <cellStyle name="ArtNote2" xfId="30" xr:uid="{00000000-0005-0000-0000-00001E000000}"/>
    <cellStyle name="ArtNote3" xfId="31" xr:uid="{00000000-0005-0000-0000-00001F000000}"/>
    <cellStyle name="ArtNote4" xfId="32" xr:uid="{00000000-0005-0000-0000-000020000000}"/>
    <cellStyle name="ArtNote5" xfId="33" xr:uid="{00000000-0005-0000-0000-000021000000}"/>
    <cellStyle name="ArtQuantite" xfId="34" xr:uid="{00000000-0005-0000-0000-000022000000}"/>
    <cellStyle name="ArtTitre" xfId="26" xr:uid="{00000000-0005-0000-0000-00001A000000}"/>
    <cellStyle name="ChapDescriptif0" xfId="7" xr:uid="{00000000-0005-0000-0000-000007000000}"/>
    <cellStyle name="ChapDescriptif1" xfId="11" xr:uid="{00000000-0005-0000-0000-00000B000000}"/>
    <cellStyle name="ChapDescriptif2" xfId="15" xr:uid="{00000000-0005-0000-0000-00000F000000}"/>
    <cellStyle name="ChapDescriptif3" xfId="19" xr:uid="{00000000-0005-0000-0000-000013000000}"/>
    <cellStyle name="ChapDescriptif4" xfId="23" xr:uid="{00000000-0005-0000-0000-000017000000}"/>
    <cellStyle name="ChapNote0" xfId="8" xr:uid="{00000000-0005-0000-0000-000008000000}"/>
    <cellStyle name="ChapNote1" xfId="12" xr:uid="{00000000-0005-0000-0000-00000C000000}"/>
    <cellStyle name="ChapNote2" xfId="16" xr:uid="{00000000-0005-0000-0000-000010000000}"/>
    <cellStyle name="ChapNote3" xfId="20" xr:uid="{00000000-0005-0000-0000-000014000000}"/>
    <cellStyle name="ChapNote4" xfId="24" xr:uid="{00000000-0005-0000-0000-000018000000}"/>
    <cellStyle name="ChapRecap0" xfId="9" xr:uid="{00000000-0005-0000-0000-000009000000}"/>
    <cellStyle name="ChapRecap1" xfId="13" xr:uid="{00000000-0005-0000-0000-00000D000000}"/>
    <cellStyle name="ChapRecap2" xfId="17" xr:uid="{00000000-0005-0000-0000-000011000000}"/>
    <cellStyle name="ChapRecap3" xfId="21" xr:uid="{00000000-0005-0000-0000-000015000000}"/>
    <cellStyle name="ChapRecap4" xfId="25" xr:uid="{00000000-0005-0000-0000-000019000000}"/>
    <cellStyle name="ChapTitre0" xfId="6" xr:uid="{00000000-0005-0000-0000-000006000000}"/>
    <cellStyle name="ChapTitre1" xfId="10" xr:uid="{00000000-0005-0000-0000-00000A000000}"/>
    <cellStyle name="ChapTitre2" xfId="14" xr:uid="{00000000-0005-0000-0000-00000E000000}"/>
    <cellStyle name="ChapTitre3" xfId="18" xr:uid="{00000000-0005-0000-0000-000012000000}"/>
    <cellStyle name="ChapTitre4" xfId="22" xr:uid="{00000000-0005-0000-0000-000016000000}"/>
    <cellStyle name="DQLocQuantNonLoc" xfId="42" xr:uid="{00000000-0005-0000-0000-00002A000000}"/>
    <cellStyle name="DQLocRefClass" xfId="41" xr:uid="{00000000-0005-0000-0000-000029000000}"/>
    <cellStyle name="DQLocStruct" xfId="43" xr:uid="{00000000-0005-0000-0000-00002B000000}"/>
    <cellStyle name="DQMinutes" xfId="44" xr:uid="{00000000-0005-0000-0000-00002C000000}"/>
    <cellStyle name="LocGen" xfId="36" xr:uid="{00000000-0005-0000-0000-000024000000}"/>
    <cellStyle name="LocLit" xfId="38" xr:uid="{00000000-0005-0000-0000-000026000000}"/>
    <cellStyle name="LocRefClass" xfId="37" xr:uid="{00000000-0005-0000-0000-000025000000}"/>
    <cellStyle name="LocSignetRep" xfId="40" xr:uid="{00000000-0005-0000-0000-000028000000}"/>
    <cellStyle name="LocStrRecap0" xfId="3" xr:uid="{00000000-0005-0000-0000-000003000000}"/>
    <cellStyle name="LocStrRecap1" xfId="5" xr:uid="{00000000-0005-0000-0000-000005000000}"/>
    <cellStyle name="LocStrTexte0" xfId="2" xr:uid="{00000000-0005-0000-0000-000002000000}"/>
    <cellStyle name="LocStrTexte1" xfId="4" xr:uid="{00000000-0005-0000-0000-000004000000}"/>
    <cellStyle name="LocStruct" xfId="39" xr:uid="{00000000-0005-0000-0000-000027000000}"/>
    <cellStyle name="LocTitre" xfId="35" xr:uid="{00000000-0005-0000-0000-000023000000}"/>
    <cellStyle name="Normal" xfId="0" builtinId="0"/>
    <cellStyle name="Normal 2 2" xfId="45" xr:uid="{283016E9-9C12-4B9C-9755-3E7D74EA7DED}"/>
    <cellStyle name="Numerotation"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TROCH Guillaume" id="{1B6BBF0A-6BE6-4F68-BF28-2D74E27C620F}" userId="S::Guillaume.TROCH@lemans.cci.fr::d3982e57-ea68-417f-ae05-65b166268334" providerId="AD"/>
</personList>
</file>

<file path=xl/theme/theme1.xml><?xml version="1.0" encoding="utf-8"?>
<a:theme xmlns:a="http://schemas.openxmlformats.org/drawingml/2006/main" name="Thème Office 2013 –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D11" dT="2025-10-22T13:12:30.07" personId="{1B6BBF0A-6BE6-4F68-BF28-2D74E27C620F}" id="{76C244A8-16AE-4E0D-A701-EF6CB0C0944E}">
    <text>Manque E15 et E16</text>
  </threadedComment>
  <threadedComment ref="D13" dT="2025-10-22T13:15:23.98" personId="{1B6BBF0A-6BE6-4F68-BF28-2D74E27C620F}" id="{1DCB7A07-8D06-4470-B898-392DD2F5D7BA}">
    <text>En attente décompte</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ZZ33"/>
  <sheetViews>
    <sheetView showGridLines="0" tabSelected="1" workbookViewId="0">
      <pane xSplit="2" ySplit="1" topLeftCell="C2" activePane="bottomRight" state="frozen"/>
      <selection pane="topRight" activeCell="C1" sqref="C1"/>
      <selection pane="bottomLeft" activeCell="A2" sqref="A2"/>
      <selection pane="bottomRight" activeCell="J11" sqref="J11"/>
    </sheetView>
  </sheetViews>
  <sheetFormatPr baseColWidth="10" defaultColWidth="10.6640625" defaultRowHeight="14.4" x14ac:dyDescent="0.3"/>
  <cols>
    <col min="1" max="1" width="9.6640625" customWidth="1"/>
    <col min="2" max="2" width="46.6640625" customWidth="1"/>
    <col min="3" max="3" width="4.6640625" customWidth="1"/>
    <col min="4" max="5" width="10.6640625" customWidth="1"/>
    <col min="6" max="6" width="12.6640625" customWidth="1"/>
    <col min="7" max="7" width="10.6640625" customWidth="1"/>
    <col min="701" max="703" width="10.6640625" customWidth="1"/>
  </cols>
  <sheetData>
    <row r="1" spans="1:702" ht="28.8" x14ac:dyDescent="0.3">
      <c r="A1" s="1"/>
      <c r="B1" s="2" t="s">
        <v>0</v>
      </c>
      <c r="C1" s="3" t="s">
        <v>1</v>
      </c>
      <c r="D1" s="4" t="s">
        <v>2</v>
      </c>
      <c r="E1" s="4" t="s">
        <v>3</v>
      </c>
      <c r="F1" s="5" t="s">
        <v>4</v>
      </c>
    </row>
    <row r="2" spans="1:702" x14ac:dyDescent="0.3">
      <c r="A2" s="6"/>
      <c r="B2" s="7"/>
      <c r="C2" s="8"/>
      <c r="D2" s="8"/>
      <c r="E2" s="8"/>
      <c r="F2" s="9"/>
    </row>
    <row r="3" spans="1:702" s="35" customFormat="1" ht="70.5" customHeight="1" x14ac:dyDescent="0.25">
      <c r="A3" s="15"/>
      <c r="B3" s="34" t="s">
        <v>32</v>
      </c>
      <c r="C3" s="12"/>
      <c r="D3" s="12"/>
      <c r="E3" s="12"/>
      <c r="F3" s="13"/>
    </row>
    <row r="4" spans="1:702" ht="17.399999999999999" x14ac:dyDescent="0.3">
      <c r="A4" s="10"/>
      <c r="B4" s="11" t="s">
        <v>47</v>
      </c>
      <c r="C4" s="12"/>
      <c r="D4" s="12"/>
      <c r="E4" s="12"/>
      <c r="F4" s="13"/>
      <c r="ZY4" t="s">
        <v>5</v>
      </c>
      <c r="ZZ4" s="14"/>
    </row>
    <row r="5" spans="1:702" ht="17.399999999999999" x14ac:dyDescent="0.3">
      <c r="A5" s="15">
        <v>12</v>
      </c>
      <c r="B5" s="16" t="s">
        <v>6</v>
      </c>
      <c r="C5" s="12"/>
      <c r="D5" s="12"/>
      <c r="E5" s="12"/>
      <c r="F5" s="13"/>
      <c r="ZY5" t="s">
        <v>7</v>
      </c>
      <c r="ZZ5" s="14"/>
    </row>
    <row r="6" spans="1:702" ht="15" x14ac:dyDescent="0.3">
      <c r="A6" s="17" t="s">
        <v>48</v>
      </c>
      <c r="B6" s="18" t="s">
        <v>49</v>
      </c>
      <c r="C6" s="12"/>
      <c r="D6" s="12"/>
      <c r="E6" s="12"/>
      <c r="F6" s="13"/>
      <c r="ZY6" t="s">
        <v>8</v>
      </c>
      <c r="ZZ6" s="14"/>
    </row>
    <row r="7" spans="1:702" x14ac:dyDescent="0.3">
      <c r="A7" s="21" t="s">
        <v>50</v>
      </c>
      <c r="B7" s="40" t="s">
        <v>39</v>
      </c>
      <c r="C7" s="23"/>
      <c r="D7" s="24"/>
      <c r="E7" s="25">
        <v>0</v>
      </c>
      <c r="F7" s="26">
        <f t="shared" ref="F7:F14" si="0">ROUND(D7*E7,2)</f>
        <v>0</v>
      </c>
      <c r="ZY7" t="s">
        <v>9</v>
      </c>
      <c r="ZZ7" s="14" t="s">
        <v>10</v>
      </c>
    </row>
    <row r="8" spans="1:702" x14ac:dyDescent="0.3">
      <c r="A8" s="21"/>
      <c r="B8" s="22" t="s">
        <v>41</v>
      </c>
      <c r="C8" s="23" t="s">
        <v>54</v>
      </c>
      <c r="D8" s="24"/>
      <c r="E8" s="25"/>
      <c r="F8" s="26"/>
      <c r="ZZ8" s="14"/>
    </row>
    <row r="9" spans="1:702" x14ac:dyDescent="0.3">
      <c r="A9" s="21"/>
      <c r="B9" s="22" t="s">
        <v>42</v>
      </c>
      <c r="C9" s="23" t="s">
        <v>54</v>
      </c>
      <c r="D9" s="24"/>
      <c r="E9" s="25"/>
      <c r="F9" s="26"/>
      <c r="ZZ9" s="14"/>
    </row>
    <row r="10" spans="1:702" x14ac:dyDescent="0.3">
      <c r="A10" s="21" t="s">
        <v>51</v>
      </c>
      <c r="B10" s="40" t="s">
        <v>43</v>
      </c>
      <c r="C10" s="23"/>
      <c r="D10" s="24"/>
      <c r="E10" s="25">
        <v>0</v>
      </c>
      <c r="F10" s="26">
        <f t="shared" si="0"/>
        <v>0</v>
      </c>
      <c r="ZY10" t="s">
        <v>11</v>
      </c>
      <c r="ZZ10" s="14" t="s">
        <v>12</v>
      </c>
    </row>
    <row r="11" spans="1:702" x14ac:dyDescent="0.3">
      <c r="A11" s="21"/>
      <c r="B11" s="22" t="s">
        <v>46</v>
      </c>
      <c r="C11" s="23" t="s">
        <v>54</v>
      </c>
      <c r="D11" s="24">
        <v>24</v>
      </c>
      <c r="E11" s="25"/>
      <c r="F11" s="26"/>
      <c r="ZZ11" s="14"/>
    </row>
    <row r="12" spans="1:702" x14ac:dyDescent="0.3">
      <c r="A12" s="21"/>
      <c r="B12" s="22" t="s">
        <v>53</v>
      </c>
      <c r="C12" s="23" t="s">
        <v>54</v>
      </c>
      <c r="D12" s="24">
        <v>69</v>
      </c>
      <c r="E12" s="25"/>
      <c r="F12" s="26"/>
      <c r="ZZ12" s="14"/>
    </row>
    <row r="13" spans="1:702" x14ac:dyDescent="0.3">
      <c r="A13" s="21"/>
      <c r="B13" s="22" t="s">
        <v>56</v>
      </c>
      <c r="C13" s="23" t="s">
        <v>54</v>
      </c>
      <c r="D13" s="24"/>
      <c r="E13" s="25"/>
      <c r="F13" s="26"/>
      <c r="ZZ13" s="14"/>
    </row>
    <row r="14" spans="1:702" x14ac:dyDescent="0.3">
      <c r="A14" s="21" t="s">
        <v>52</v>
      </c>
      <c r="B14" s="40" t="s">
        <v>44</v>
      </c>
      <c r="C14" s="23"/>
      <c r="D14" s="24"/>
      <c r="E14" s="25">
        <v>0</v>
      </c>
      <c r="F14" s="26">
        <f t="shared" si="0"/>
        <v>0</v>
      </c>
      <c r="ZY14" t="s">
        <v>13</v>
      </c>
      <c r="ZZ14" s="14" t="s">
        <v>14</v>
      </c>
    </row>
    <row r="15" spans="1:702" x14ac:dyDescent="0.3">
      <c r="A15" s="21"/>
      <c r="B15" s="22" t="s">
        <v>45</v>
      </c>
      <c r="C15" s="23" t="s">
        <v>54</v>
      </c>
      <c r="D15" s="24">
        <v>1</v>
      </c>
      <c r="E15" s="25"/>
      <c r="F15" s="26"/>
      <c r="ZZ15" s="14"/>
    </row>
    <row r="16" spans="1:702" x14ac:dyDescent="0.3">
      <c r="A16" s="21"/>
      <c r="B16" s="22" t="s">
        <v>40</v>
      </c>
      <c r="C16" s="23" t="s">
        <v>54</v>
      </c>
      <c r="D16" s="24">
        <v>1</v>
      </c>
      <c r="E16" s="25"/>
      <c r="F16" s="26"/>
      <c r="ZZ16" s="14"/>
    </row>
    <row r="17" spans="1:702" x14ac:dyDescent="0.3">
      <c r="A17" s="21"/>
      <c r="B17" s="22"/>
      <c r="C17" s="23"/>
      <c r="D17" s="24"/>
      <c r="E17" s="12"/>
      <c r="F17" s="13"/>
      <c r="ZZ17" s="14"/>
    </row>
    <row r="18" spans="1:702" x14ac:dyDescent="0.3">
      <c r="A18" s="21"/>
      <c r="B18" s="22"/>
      <c r="C18" s="23"/>
      <c r="D18" s="24"/>
      <c r="E18" s="12"/>
      <c r="F18" s="13"/>
      <c r="ZZ18" s="14"/>
    </row>
    <row r="19" spans="1:702" ht="15" x14ac:dyDescent="0.3">
      <c r="A19" s="19"/>
      <c r="B19" s="20" t="s">
        <v>15</v>
      </c>
      <c r="C19" s="12"/>
      <c r="D19" s="12"/>
      <c r="E19" s="12"/>
      <c r="F19" s="13"/>
      <c r="ZY19" t="s">
        <v>16</v>
      </c>
      <c r="ZZ19" s="14"/>
    </row>
    <row r="20" spans="1:702" x14ac:dyDescent="0.3">
      <c r="A20" s="21"/>
      <c r="B20" s="22" t="s">
        <v>17</v>
      </c>
      <c r="C20" s="23" t="s">
        <v>18</v>
      </c>
      <c r="D20" s="24">
        <v>1</v>
      </c>
      <c r="E20" s="25">
        <v>0</v>
      </c>
      <c r="F20" s="26">
        <f>ROUND(D20*E20,2)</f>
        <v>0</v>
      </c>
      <c r="ZY20" t="s">
        <v>19</v>
      </c>
      <c r="ZZ20" s="14" t="s">
        <v>20</v>
      </c>
    </row>
    <row r="21" spans="1:702" x14ac:dyDescent="0.3">
      <c r="A21" s="21"/>
      <c r="B21" s="22" t="s">
        <v>21</v>
      </c>
      <c r="C21" s="23" t="s">
        <v>22</v>
      </c>
      <c r="D21" s="24"/>
      <c r="E21" s="25">
        <v>0</v>
      </c>
      <c r="F21" s="26">
        <f>ROUND(D21*E21,2)</f>
        <v>0</v>
      </c>
      <c r="ZY21" t="s">
        <v>23</v>
      </c>
      <c r="ZZ21" s="14" t="s">
        <v>24</v>
      </c>
    </row>
    <row r="22" spans="1:702" s="38" customFormat="1" x14ac:dyDescent="0.25">
      <c r="A22" s="21"/>
      <c r="B22" s="22" t="s">
        <v>33</v>
      </c>
      <c r="C22" s="23" t="s">
        <v>34</v>
      </c>
      <c r="D22" s="24">
        <v>1</v>
      </c>
      <c r="E22" s="25"/>
      <c r="F22" s="26">
        <f>D22*E22</f>
        <v>0</v>
      </c>
      <c r="G22" s="36" t="s">
        <v>35</v>
      </c>
      <c r="H22" s="37"/>
      <c r="I22" s="37"/>
      <c r="J22" s="37"/>
      <c r="K22" s="37"/>
      <c r="L22" s="37"/>
    </row>
    <row r="23" spans="1:702" s="38" customFormat="1" x14ac:dyDescent="0.25">
      <c r="A23" s="21"/>
      <c r="B23" s="22" t="s">
        <v>36</v>
      </c>
      <c r="C23" s="23" t="s">
        <v>34</v>
      </c>
      <c r="D23" s="24">
        <v>1</v>
      </c>
      <c r="E23" s="25"/>
      <c r="F23" s="26">
        <f t="shared" ref="F23:F24" si="1">D23*E23</f>
        <v>0</v>
      </c>
      <c r="G23" s="36" t="s">
        <v>35</v>
      </c>
      <c r="H23" s="37"/>
      <c r="I23" s="37"/>
      <c r="J23" s="37"/>
      <c r="K23" s="37"/>
      <c r="L23" s="37"/>
    </row>
    <row r="24" spans="1:702" s="38" customFormat="1" x14ac:dyDescent="0.25">
      <c r="A24" s="21"/>
      <c r="B24" s="22" t="s">
        <v>37</v>
      </c>
      <c r="C24" s="23" t="s">
        <v>34</v>
      </c>
      <c r="D24" s="24">
        <v>1</v>
      </c>
      <c r="E24" s="25"/>
      <c r="F24" s="26">
        <f t="shared" si="1"/>
        <v>0</v>
      </c>
      <c r="G24" s="36" t="s">
        <v>35</v>
      </c>
      <c r="H24" s="37"/>
      <c r="I24" s="37"/>
      <c r="J24" s="37"/>
      <c r="K24" s="37"/>
      <c r="L24" s="37"/>
    </row>
    <row r="25" spans="1:702" s="38" customFormat="1" x14ac:dyDescent="0.25">
      <c r="A25" s="21"/>
      <c r="B25" s="39" t="s">
        <v>38</v>
      </c>
      <c r="C25" s="23"/>
      <c r="D25" s="24"/>
      <c r="E25" s="25"/>
      <c r="F25" s="26">
        <f>SUM(F7:F24)</f>
        <v>0</v>
      </c>
      <c r="G25" s="36"/>
      <c r="H25" s="37"/>
      <c r="I25" s="37"/>
      <c r="J25" s="37"/>
      <c r="K25" s="37"/>
      <c r="L25" s="37"/>
    </row>
    <row r="26" spans="1:702" s="38" customFormat="1" x14ac:dyDescent="0.25">
      <c r="A26" s="21"/>
      <c r="B26" s="22"/>
      <c r="C26" s="23"/>
      <c r="D26" s="24"/>
      <c r="E26" s="25"/>
      <c r="F26" s="26"/>
      <c r="G26" s="36"/>
      <c r="H26" s="37"/>
      <c r="I26" s="37"/>
      <c r="J26" s="37"/>
      <c r="K26" s="37"/>
      <c r="L26" s="37"/>
    </row>
    <row r="27" spans="1:702" x14ac:dyDescent="0.3">
      <c r="A27" s="27"/>
      <c r="B27" s="28"/>
      <c r="C27" s="29"/>
      <c r="D27" s="29"/>
      <c r="E27" s="29"/>
      <c r="F27" s="30"/>
    </row>
    <row r="28" spans="1:702" x14ac:dyDescent="0.3">
      <c r="A28" s="31"/>
      <c r="B28" s="31"/>
      <c r="C28" s="31"/>
      <c r="D28" s="31"/>
      <c r="E28" s="31"/>
      <c r="F28" s="31"/>
    </row>
    <row r="29" spans="1:702" x14ac:dyDescent="0.3">
      <c r="B29" s="32" t="s">
        <v>55</v>
      </c>
      <c r="F29" s="33">
        <f>SUM(F5:F27)</f>
        <v>0</v>
      </c>
      <c r="ZY29" t="s">
        <v>25</v>
      </c>
    </row>
    <row r="30" spans="1:702" x14ac:dyDescent="0.3">
      <c r="B30" s="32" t="s">
        <v>26</v>
      </c>
      <c r="F30" s="33">
        <v>20</v>
      </c>
      <c r="ZY30" t="s">
        <v>27</v>
      </c>
    </row>
    <row r="31" spans="1:702" x14ac:dyDescent="0.3">
      <c r="B31" s="32" t="s">
        <v>28</v>
      </c>
      <c r="F31" s="33">
        <f>(F29*F30)/100</f>
        <v>0</v>
      </c>
      <c r="ZY31" t="s">
        <v>29</v>
      </c>
    </row>
    <row r="32" spans="1:702" x14ac:dyDescent="0.3">
      <c r="B32" s="32" t="s">
        <v>30</v>
      </c>
      <c r="F32" s="33">
        <f>F29+F31</f>
        <v>0</v>
      </c>
      <c r="ZY32" t="s">
        <v>31</v>
      </c>
    </row>
    <row r="33" spans="6:6" x14ac:dyDescent="0.3">
      <c r="F33" s="33"/>
    </row>
  </sheetData>
  <phoneticPr fontId="14" type="noConversion"/>
  <printOptions horizontalCentered="1"/>
  <pageMargins left="0.23622047244094491" right="0.23622047244094491" top="0.74803149606299213" bottom="0.74803149606299213" header="0.31496062992125984" footer="0.31496062992125984"/>
  <pageSetup paperSize="9" fitToHeight="0" orientation="portrait" r:id="rId1"/>
  <headerFooter>
    <oddHeader>&amp;L&amp;"Arial,Gras"&amp;8BAQI372 LE MANS CCI Partie Atelier&amp;C&amp;"Arial,Gras"&amp;8DCE - DPGF
Lot B5 - Menuiseries extérieures&amp;R&amp;"Arial,Gras"&amp;8&amp;P - &amp;N</oddHeader>
    <oddFooter>&amp;L&amp;"Arial,Gras"&amp;8Egis Bâtiments Centre-Ouest&amp;C&amp;"Arial,Gras"&amp;8Janvier 2024&amp;R&amp;"Arial,Gras"&amp;8&amp;F</oddFooter>
  </headerFooter>
  <legacy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LOT 2 ELECTRICTE</vt:lpstr>
      <vt:lpstr>'LOT 2 ELECTRICTE'!Impression_des_titres</vt:lpstr>
      <vt:lpstr>'LOT 2 ELECTRICTE'!Zone_d_impression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a.toumi</dc:creator>
  <cp:lastModifiedBy>TROCH Guillaume</cp:lastModifiedBy>
  <cp:lastPrinted>2024-01-26T10:10:12Z</cp:lastPrinted>
  <dcterms:created xsi:type="dcterms:W3CDTF">2024-01-25T15:01:25Z</dcterms:created>
  <dcterms:modified xsi:type="dcterms:W3CDTF">2025-10-22T13:15:30Z</dcterms:modified>
</cp:coreProperties>
</file>